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'1-9'!$A$1:$H$51</definedName>
  </definedNames>
  <calcPr calcId="124519"/>
</workbook>
</file>

<file path=xl/calcChain.xml><?xml version="1.0" encoding="utf-8"?>
<calcChain xmlns="http://schemas.openxmlformats.org/spreadsheetml/2006/main">
  <c r="F42" i="1"/>
  <c r="F44" s="1"/>
  <c r="F50"/>
  <c r="H42"/>
  <c r="H44" s="1"/>
  <c r="G44"/>
  <c r="G51"/>
  <c r="J22" i="8"/>
  <c r="J21"/>
  <c r="F51" i="1" l="1"/>
  <c r="H50"/>
  <c r="H51" s="1"/>
  <c r="E50"/>
  <c r="B4" i="8" s="1"/>
</calcChain>
</file>

<file path=xl/sharedStrings.xml><?xml version="1.0" encoding="utf-8"?>
<sst xmlns="http://schemas.openxmlformats.org/spreadsheetml/2006/main" count="166" uniqueCount="119">
  <si>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</si>
  <si>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</si>
  <si>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</si>
  <si>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</si>
  <si>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</si>
  <si>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</si>
  <si>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</si>
  <si>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</si>
  <si>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</si>
  <si>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</si>
  <si>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</si>
  <si>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</si>
  <si>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</si>
  <si>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</si>
  <si>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</si>
  <si>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</si>
  <si>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</si>
  <si>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</si>
  <si>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</si>
  <si>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</si>
  <si>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</si>
  <si>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</si>
  <si>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</si>
  <si>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</si>
  <si>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</si>
  <si>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</si>
  <si>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</si>
  <si>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</si>
  <si>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</si>
  <si>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</si>
  <si>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</si>
  <si>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</si>
  <si>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</si>
  <si>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</si>
  <si>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</si>
  <si>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</si>
  <si>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</si>
  <si>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</si>
  <si>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</si>
  <si>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</si>
  <si>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</si>
  <si>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</si>
  <si>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</si>
  <si>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</si>
  <si>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</si>
  <si>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</si>
  <si>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</si>
  <si>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</si>
  <si>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</si>
  <si>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</si>
  <si>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</si>
  <si>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</si>
  <si>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</si>
  <si>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</si>
  <si>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</si>
  <si>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</si>
  <si>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</si>
  <si>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</si>
  <si>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</si>
  <si>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</si>
  <si>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</si>
  <si>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</si>
  <si>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</si>
  <si>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</si>
  <si>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</si>
  <si>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</si>
  <si>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</si>
  <si>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</si>
  <si>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</si>
  <si>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</si>
  <si>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</si>
  <si>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</si>
  <si>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</si>
  <si>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</si>
  <si>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</si>
  <si>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</si>
  <si>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</si>
  <si>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</si>
  <si>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</si>
  <si>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</si>
  <si>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</si>
  <si>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</si>
  <si>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</si>
  <si>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</si>
  <si>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</si>
  <si>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</si>
  <si>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</si>
  <si>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</si>
  <si>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</si>
  <si>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</si>
  <si>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</si>
  <si>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</si>
  <si>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</si>
  <si>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</si>
  <si>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</si>
  <si>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</si>
  <si>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</si>
  <si>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</si>
  <si>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</si>
  <si>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</si>
  <si>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</si>
  <si>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</si>
  <si>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</si>
  <si>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</si>
  <si>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</si>
  <si>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</si>
  <si>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</si>
  <si>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</si>
  <si>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</si>
  <si>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</si>
  <si>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</si>
  <si>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</si>
  <si>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20.03.2018р. №1094-35/VІІ "Про внесення змін до міської програми "Здоров"я павлоградців на 2015-2019 роки".</t>
  </si>
  <si>
    <t>Рішення міської ради від 22.12.2017р. №1006-32/VІІ "Про місцевий бюджет на 2018 рік".</t>
  </si>
  <si>
    <t xml:space="preserve"> у тому числі загального фонду –  24 722 366 гривень та спеціального фонду – 35 713 гривень.</t>
  </si>
  <si>
    <t xml:space="preserve">4. Обсяг бюджетних призначень/бюджетних асигнувань - 24 758 079 гривень, </t>
  </si>
  <si>
    <t>«22» березня 2018 р. № 32</t>
  </si>
  <si>
    <t>«22» березня 2018 р. № 15-п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</si>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</sst>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view="pageBreakPreview" topLeftCell="A28" zoomScale="118" zoomScaleSheetLayoutView="118" workbookViewId="0">
      <selection activeCell="A31" sqref="A31:H31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17" t="s">
        <v>116</v>
      </c>
    </row>
    <row r="10" spans="1:8" ht="12.75" customHeight="1">
      <c r="A10" s="41"/>
      <c r="B10" s="41"/>
      <c r="C10" s="41"/>
      <c r="D10" s="41"/>
      <c r="E10" s="41"/>
      <c r="F10" s="41"/>
      <c r="G10" s="17" t="s">
        <v>66</v>
      </c>
    </row>
    <row r="11" spans="1:8" ht="12.75" customHeight="1">
      <c r="A11" s="41"/>
      <c r="B11" s="41"/>
      <c r="C11" s="41"/>
      <c r="D11" s="41"/>
      <c r="E11" s="41"/>
      <c r="F11" s="41"/>
      <c r="G11" s="17" t="s">
        <v>57</v>
      </c>
    </row>
    <row r="12" spans="1:8" ht="15" customHeight="1">
      <c r="A12" s="41"/>
      <c r="B12" s="41"/>
      <c r="C12" s="41"/>
      <c r="D12" s="41"/>
      <c r="E12" s="41"/>
      <c r="F12" s="41"/>
      <c r="G12" s="17" t="s">
        <v>117</v>
      </c>
    </row>
    <row r="13" spans="1:8" ht="18" customHeight="1">
      <c r="A13" s="65" t="s">
        <v>4</v>
      </c>
      <c r="B13" s="65"/>
      <c r="C13" s="65"/>
      <c r="D13" s="65"/>
      <c r="E13" s="65"/>
      <c r="F13" s="65"/>
      <c r="G13" s="65"/>
      <c r="H13" s="65"/>
    </row>
    <row r="14" spans="1:8" ht="14.25" customHeight="1">
      <c r="A14" s="66" t="s">
        <v>72</v>
      </c>
      <c r="B14" s="66"/>
      <c r="C14" s="66"/>
      <c r="D14" s="66"/>
      <c r="E14" s="66"/>
      <c r="F14" s="66"/>
      <c r="G14" s="66"/>
      <c r="H14" s="66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9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9" s="28" customFormat="1">
      <c r="A18" s="8" t="s">
        <v>43</v>
      </c>
    </row>
    <row r="19" spans="1:9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9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9" s="28" customFormat="1" ht="19.5" customHeight="1">
      <c r="A21" s="67" t="s">
        <v>115</v>
      </c>
      <c r="B21" s="67"/>
      <c r="C21" s="67"/>
      <c r="D21" s="67"/>
      <c r="E21" s="67"/>
      <c r="F21" s="67"/>
      <c r="G21" s="67"/>
      <c r="H21" s="67"/>
    </row>
    <row r="22" spans="1:9" s="28" customFormat="1" ht="17.25" customHeight="1">
      <c r="A22" s="67" t="s">
        <v>114</v>
      </c>
      <c r="B22" s="67"/>
      <c r="C22" s="67"/>
      <c r="D22" s="67"/>
      <c r="E22" s="67"/>
      <c r="F22" s="67"/>
      <c r="G22" s="67"/>
      <c r="H22" s="67"/>
    </row>
    <row r="23" spans="1:9" s="28" customFormat="1" ht="12" customHeight="1">
      <c r="A23" s="10"/>
      <c r="B23" s="19"/>
      <c r="C23" s="13"/>
      <c r="D23" s="10"/>
      <c r="E23" s="10"/>
      <c r="F23" s="10"/>
      <c r="G23" s="10"/>
      <c r="H23" s="10"/>
    </row>
    <row r="24" spans="1:9" s="28" customFormat="1" ht="22.5" customHeight="1">
      <c r="A24" s="62" t="s">
        <v>64</v>
      </c>
      <c r="B24" s="62"/>
      <c r="C24" s="62"/>
      <c r="D24" s="62"/>
      <c r="E24" s="62"/>
      <c r="F24" s="62"/>
      <c r="G24" s="62"/>
      <c r="H24" s="62"/>
    </row>
    <row r="25" spans="1:9" s="35" customFormat="1" ht="39.75" customHeight="1">
      <c r="A25" s="63" t="s">
        <v>102</v>
      </c>
      <c r="B25" s="63"/>
      <c r="C25" s="63"/>
      <c r="D25" s="63"/>
      <c r="E25" s="63"/>
      <c r="F25" s="63"/>
      <c r="G25" s="63"/>
      <c r="H25" s="63"/>
      <c r="I25" s="15"/>
    </row>
    <row r="26" spans="1:9" s="5" customFormat="1" ht="36" customHeight="1">
      <c r="A26" s="64" t="s">
        <v>67</v>
      </c>
      <c r="B26" s="64"/>
      <c r="C26" s="64"/>
      <c r="D26" s="64"/>
      <c r="E26" s="64"/>
      <c r="F26" s="64"/>
      <c r="G26" s="64"/>
      <c r="H26" s="64"/>
      <c r="I26" s="15"/>
    </row>
    <row r="27" spans="1:9" s="5" customFormat="1" ht="34.5" customHeight="1">
      <c r="A27" s="64" t="s">
        <v>103</v>
      </c>
      <c r="B27" s="64"/>
      <c r="C27" s="64"/>
      <c r="D27" s="64"/>
      <c r="E27" s="64"/>
      <c r="F27" s="64"/>
      <c r="G27" s="64"/>
      <c r="H27" s="64"/>
      <c r="I27" s="15"/>
    </row>
    <row r="28" spans="1:9" s="47" customFormat="1" ht="51" customHeight="1">
      <c r="A28" s="64" t="s">
        <v>68</v>
      </c>
      <c r="B28" s="64"/>
      <c r="C28" s="64"/>
      <c r="D28" s="64"/>
      <c r="E28" s="64"/>
      <c r="F28" s="64"/>
      <c r="G28" s="64"/>
      <c r="H28" s="64"/>
      <c r="I28" s="46"/>
    </row>
    <row r="29" spans="1:9" s="47" customFormat="1" ht="22.5" customHeight="1">
      <c r="A29" s="64" t="s">
        <v>113</v>
      </c>
      <c r="B29" s="64"/>
      <c r="C29" s="64"/>
      <c r="D29" s="64"/>
      <c r="E29" s="64"/>
      <c r="F29" s="64"/>
      <c r="G29" s="64"/>
      <c r="H29" s="64"/>
      <c r="I29" s="46"/>
    </row>
    <row r="30" spans="1:9" s="47" customFormat="1" ht="39" customHeight="1">
      <c r="A30" s="60" t="s">
        <v>112</v>
      </c>
      <c r="B30" s="60"/>
      <c r="C30" s="60"/>
      <c r="D30" s="60"/>
      <c r="E30" s="60"/>
      <c r="F30" s="60"/>
      <c r="G30" s="60"/>
      <c r="H30" s="60"/>
      <c r="I30" s="46"/>
    </row>
    <row r="31" spans="1:9" s="47" customFormat="1" ht="39" customHeight="1">
      <c r="A31" s="60" t="s">
        <v>118</v>
      </c>
      <c r="B31" s="60"/>
      <c r="C31" s="60"/>
      <c r="D31" s="60"/>
      <c r="E31" s="60"/>
      <c r="F31" s="60"/>
      <c r="G31" s="60"/>
      <c r="H31" s="60"/>
      <c r="I31" s="46"/>
    </row>
    <row r="32" spans="1:9" ht="49.5" customHeight="1">
      <c r="A32" s="62" t="s">
        <v>101</v>
      </c>
      <c r="B32" s="62"/>
      <c r="C32" s="62"/>
      <c r="D32" s="62"/>
      <c r="E32" s="62"/>
      <c r="F32" s="62"/>
      <c r="G32" s="62"/>
      <c r="H32" s="62"/>
      <c r="I32" s="15"/>
    </row>
    <row r="33" spans="1:8" ht="15" customHeight="1"/>
    <row r="34" spans="1:8" ht="18.75">
      <c r="A34" s="61" t="s">
        <v>69</v>
      </c>
      <c r="B34" s="61"/>
      <c r="C34" s="61"/>
      <c r="D34" s="61"/>
      <c r="E34" s="61"/>
      <c r="F34" s="61"/>
      <c r="G34" s="61"/>
      <c r="H34" s="61"/>
    </row>
    <row r="35" spans="1:8" ht="12" customHeight="1">
      <c r="A35" s="39"/>
      <c r="B35" s="39"/>
      <c r="C35" s="39"/>
      <c r="D35" s="39"/>
      <c r="E35" s="39"/>
      <c r="F35" s="39"/>
      <c r="G35" s="39"/>
      <c r="H35" s="39"/>
    </row>
    <row r="36" spans="1:8" ht="14.25" customHeight="1">
      <c r="A36" s="20" t="s">
        <v>5</v>
      </c>
      <c r="B36" s="20" t="s">
        <v>6</v>
      </c>
      <c r="C36" s="20" t="s">
        <v>7</v>
      </c>
      <c r="D36" s="71" t="s">
        <v>8</v>
      </c>
      <c r="E36" s="71"/>
      <c r="F36" s="71"/>
      <c r="G36" s="71"/>
      <c r="H36" s="71"/>
    </row>
    <row r="37" spans="1:8">
      <c r="A37" s="20"/>
      <c r="B37" s="20"/>
      <c r="C37" s="21"/>
      <c r="D37" s="71"/>
      <c r="E37" s="71"/>
      <c r="F37" s="71"/>
      <c r="G37" s="71"/>
      <c r="H37" s="71"/>
    </row>
    <row r="38" spans="1:8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8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8" ht="36" customHeight="1">
      <c r="A40" s="58" t="s">
        <v>5</v>
      </c>
      <c r="B40" s="58" t="s">
        <v>10</v>
      </c>
      <c r="C40" s="58" t="s">
        <v>7</v>
      </c>
      <c r="D40" s="68" t="s">
        <v>58</v>
      </c>
      <c r="E40" s="68"/>
      <c r="F40" s="58" t="s">
        <v>45</v>
      </c>
      <c r="G40" s="58" t="s">
        <v>11</v>
      </c>
      <c r="H40" s="58" t="s">
        <v>12</v>
      </c>
    </row>
    <row r="41" spans="1:8">
      <c r="A41" s="56">
        <v>1</v>
      </c>
      <c r="B41" s="56">
        <v>2</v>
      </c>
      <c r="C41" s="56">
        <v>3</v>
      </c>
      <c r="D41" s="69">
        <v>4</v>
      </c>
      <c r="E41" s="69"/>
      <c r="F41" s="56">
        <v>5</v>
      </c>
      <c r="G41" s="56">
        <v>6</v>
      </c>
      <c r="H41" s="56">
        <v>7</v>
      </c>
    </row>
    <row r="42" spans="1:8" ht="15.75">
      <c r="A42" s="25">
        <v>1</v>
      </c>
      <c r="B42" s="42" t="s">
        <v>76</v>
      </c>
      <c r="C42" s="25" t="s">
        <v>77</v>
      </c>
      <c r="D42" s="70" t="s">
        <v>13</v>
      </c>
      <c r="E42" s="70"/>
      <c r="F42" s="26">
        <f>24461746+40620+140000+80000</f>
        <v>24722366</v>
      </c>
      <c r="G42" s="26">
        <v>35713</v>
      </c>
      <c r="H42" s="38">
        <f>F42+G42</f>
        <v>24758079</v>
      </c>
    </row>
    <row r="43" spans="1:8" ht="48" customHeight="1">
      <c r="A43" s="25"/>
      <c r="B43" s="25"/>
      <c r="C43" s="25"/>
      <c r="D43" s="70" t="s">
        <v>78</v>
      </c>
      <c r="E43" s="70"/>
      <c r="F43" s="26"/>
      <c r="G43" s="37"/>
      <c r="H43" s="37"/>
    </row>
    <row r="44" spans="1:8" ht="15.75">
      <c r="A44" s="25"/>
      <c r="B44" s="25"/>
      <c r="C44" s="25"/>
      <c r="D44" s="70" t="s">
        <v>15</v>
      </c>
      <c r="E44" s="70"/>
      <c r="F44" s="26">
        <f>SUM(F42:F43)</f>
        <v>24722366</v>
      </c>
      <c r="G44" s="37">
        <f>SUM(G42:G43)</f>
        <v>35713</v>
      </c>
      <c r="H44" s="37">
        <f>SUM(H42:H43)</f>
        <v>24758079</v>
      </c>
    </row>
    <row r="45" spans="1:8" ht="18.75">
      <c r="A45" s="22"/>
      <c r="B45" s="23"/>
      <c r="C45" s="23"/>
      <c r="D45" s="23"/>
      <c r="E45" s="23"/>
      <c r="F45" s="23"/>
      <c r="G45" s="23"/>
      <c r="H45" s="23"/>
    </row>
    <row r="46" spans="1:8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8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8">
      <c r="A48" s="68" t="s">
        <v>17</v>
      </c>
      <c r="B48" s="68"/>
      <c r="C48" s="68"/>
      <c r="D48" s="68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69">
        <v>1</v>
      </c>
      <c r="B49" s="69"/>
      <c r="C49" s="69"/>
      <c r="D49" s="69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70" t="s">
        <v>53</v>
      </c>
      <c r="B50" s="70"/>
      <c r="C50" s="70"/>
      <c r="D50" s="70"/>
      <c r="E50" s="25" t="str">
        <f>B42</f>
        <v>0712030</v>
      </c>
      <c r="F50" s="26">
        <f>9256176+140000</f>
        <v>9396176</v>
      </c>
      <c r="G50" s="26">
        <v>0</v>
      </c>
      <c r="H50" s="26">
        <f>F50+G50</f>
        <v>9396176</v>
      </c>
    </row>
    <row r="51" spans="1:8" ht="19.5" customHeight="1">
      <c r="A51" s="70" t="s">
        <v>15</v>
      </c>
      <c r="B51" s="70"/>
      <c r="C51" s="70"/>
      <c r="D51" s="70"/>
      <c r="E51" s="27"/>
      <c r="F51" s="26">
        <f>F50</f>
        <v>9396176</v>
      </c>
      <c r="G51" s="26">
        <f>G50</f>
        <v>0</v>
      </c>
      <c r="H51" s="26">
        <f>SUM(H50:H50)</f>
        <v>9396176</v>
      </c>
    </row>
  </sheetData>
  <mergeCells count="25">
    <mergeCell ref="D36:H36"/>
    <mergeCell ref="D40:E40"/>
    <mergeCell ref="D41:E41"/>
    <mergeCell ref="D42:E42"/>
    <mergeCell ref="D44:E44"/>
    <mergeCell ref="A48:D48"/>
    <mergeCell ref="A49:D49"/>
    <mergeCell ref="A50:D50"/>
    <mergeCell ref="D37:H37"/>
    <mergeCell ref="A51:D51"/>
    <mergeCell ref="D43:E43"/>
    <mergeCell ref="A13:H13"/>
    <mergeCell ref="A14:H14"/>
    <mergeCell ref="A24:H24"/>
    <mergeCell ref="A21:H21"/>
    <mergeCell ref="A22:H22"/>
    <mergeCell ref="A30:H30"/>
    <mergeCell ref="A34:H34"/>
    <mergeCell ref="A32:H32"/>
    <mergeCell ref="A25:H25"/>
    <mergeCell ref="A26:H26"/>
    <mergeCell ref="A27:H27"/>
    <mergeCell ref="A28:H28"/>
    <mergeCell ref="A29:H29"/>
    <mergeCell ref="A31:H3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zoomScale="118" zoomScaleSheetLayoutView="118" workbookViewId="0">
      <selection activeCell="C4" sqref="C4:D4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72" t="s">
        <v>20</v>
      </c>
      <c r="D2" s="72"/>
      <c r="E2" s="57" t="s">
        <v>21</v>
      </c>
      <c r="F2" s="73" t="s">
        <v>22</v>
      </c>
      <c r="G2" s="74"/>
      <c r="H2" s="74"/>
      <c r="I2" s="75"/>
      <c r="J2" s="57" t="s">
        <v>23</v>
      </c>
    </row>
    <row r="3" spans="1:10">
      <c r="A3" s="54">
        <v>1</v>
      </c>
      <c r="B3" s="54">
        <v>2</v>
      </c>
      <c r="C3" s="76">
        <v>3</v>
      </c>
      <c r="D3" s="76"/>
      <c r="E3" s="54">
        <v>4</v>
      </c>
      <c r="F3" s="77">
        <v>5</v>
      </c>
      <c r="G3" s="78"/>
      <c r="H3" s="78"/>
      <c r="I3" s="79"/>
      <c r="J3" s="54">
        <v>6</v>
      </c>
    </row>
    <row r="4" spans="1:10" ht="48" customHeight="1">
      <c r="A4" s="43"/>
      <c r="B4" s="59" t="str">
        <f>'1-9'!E50</f>
        <v>0712030</v>
      </c>
      <c r="C4" s="70" t="s">
        <v>104</v>
      </c>
      <c r="D4" s="70"/>
      <c r="E4" s="36"/>
      <c r="F4" s="80"/>
      <c r="G4" s="81"/>
      <c r="H4" s="81"/>
      <c r="I4" s="82"/>
      <c r="J4" s="44"/>
    </row>
    <row r="5" spans="1:10" ht="15.75">
      <c r="A5" s="55">
        <v>1</v>
      </c>
      <c r="B5" s="55" t="s">
        <v>79</v>
      </c>
      <c r="C5" s="83" t="s">
        <v>46</v>
      </c>
      <c r="D5" s="83"/>
      <c r="E5" s="36"/>
      <c r="F5" s="80"/>
      <c r="G5" s="81"/>
      <c r="H5" s="81"/>
      <c r="I5" s="82"/>
      <c r="J5" s="55"/>
    </row>
    <row r="6" spans="1:10" ht="35.25" customHeight="1">
      <c r="A6" s="55"/>
      <c r="B6" s="55"/>
      <c r="C6" s="84" t="s">
        <v>80</v>
      </c>
      <c r="D6" s="84"/>
      <c r="E6" s="36" t="s">
        <v>81</v>
      </c>
      <c r="F6" s="80" t="s">
        <v>82</v>
      </c>
      <c r="G6" s="81"/>
      <c r="H6" s="81"/>
      <c r="I6" s="82"/>
      <c r="J6" s="36">
        <v>1</v>
      </c>
    </row>
    <row r="7" spans="1:10" ht="52.5" customHeight="1">
      <c r="A7" s="55"/>
      <c r="B7" s="55"/>
      <c r="C7" s="84" t="s">
        <v>83</v>
      </c>
      <c r="D7" s="84"/>
      <c r="E7" s="36" t="s">
        <v>81</v>
      </c>
      <c r="F7" s="80" t="s">
        <v>105</v>
      </c>
      <c r="G7" s="81"/>
      <c r="H7" s="81"/>
      <c r="I7" s="82"/>
      <c r="J7" s="36">
        <v>100</v>
      </c>
    </row>
    <row r="8" spans="1:10" ht="60.75" customHeight="1">
      <c r="A8" s="55"/>
      <c r="B8" s="55"/>
      <c r="C8" s="84" t="s">
        <v>84</v>
      </c>
      <c r="D8" s="84"/>
      <c r="E8" s="36" t="s">
        <v>81</v>
      </c>
      <c r="F8" s="80" t="s">
        <v>106</v>
      </c>
      <c r="G8" s="81"/>
      <c r="H8" s="81"/>
      <c r="I8" s="82"/>
      <c r="J8" s="36">
        <v>40</v>
      </c>
    </row>
    <row r="9" spans="1:10" ht="23.25" customHeight="1">
      <c r="A9" s="55"/>
      <c r="B9" s="55"/>
      <c r="C9" s="84" t="s">
        <v>85</v>
      </c>
      <c r="D9" s="84"/>
      <c r="E9" s="36" t="s">
        <v>81</v>
      </c>
      <c r="F9" s="80" t="s">
        <v>99</v>
      </c>
      <c r="G9" s="81"/>
      <c r="H9" s="81"/>
      <c r="I9" s="82"/>
      <c r="J9" s="36">
        <v>264</v>
      </c>
    </row>
    <row r="10" spans="1:10" ht="26.25" customHeight="1">
      <c r="A10" s="55"/>
      <c r="B10" s="55"/>
      <c r="C10" s="84" t="s">
        <v>86</v>
      </c>
      <c r="D10" s="84"/>
      <c r="E10" s="36" t="s">
        <v>81</v>
      </c>
      <c r="F10" s="80" t="s">
        <v>99</v>
      </c>
      <c r="G10" s="81"/>
      <c r="H10" s="81"/>
      <c r="I10" s="82"/>
      <c r="J10" s="36">
        <v>10</v>
      </c>
    </row>
    <row r="11" spans="1:10" ht="32.25" customHeight="1">
      <c r="A11" s="55"/>
      <c r="B11" s="55"/>
      <c r="C11" s="84" t="s">
        <v>87</v>
      </c>
      <c r="D11" s="84"/>
      <c r="E11" s="36" t="s">
        <v>81</v>
      </c>
      <c r="F11" s="80" t="s">
        <v>99</v>
      </c>
      <c r="G11" s="81"/>
      <c r="H11" s="81"/>
      <c r="I11" s="82"/>
      <c r="J11" s="36">
        <v>8.25</v>
      </c>
    </row>
    <row r="12" spans="1:10" ht="15.75">
      <c r="A12" s="55">
        <v>2</v>
      </c>
      <c r="B12" s="55" t="s">
        <v>79</v>
      </c>
      <c r="C12" s="84" t="s">
        <v>47</v>
      </c>
      <c r="D12" s="84"/>
      <c r="E12" s="36"/>
      <c r="F12" s="80"/>
      <c r="G12" s="81"/>
      <c r="H12" s="81"/>
      <c r="I12" s="82"/>
      <c r="J12" s="36"/>
    </row>
    <row r="13" spans="1:10" ht="69.75" customHeight="1">
      <c r="A13" s="55"/>
      <c r="B13" s="55"/>
      <c r="C13" s="84" t="s">
        <v>88</v>
      </c>
      <c r="D13" s="84"/>
      <c r="E13" s="36" t="s">
        <v>81</v>
      </c>
      <c r="F13" s="80" t="s">
        <v>108</v>
      </c>
      <c r="G13" s="81"/>
      <c r="H13" s="81"/>
      <c r="I13" s="82"/>
      <c r="J13" s="36">
        <v>30100</v>
      </c>
    </row>
    <row r="14" spans="1:10" ht="70.5" customHeight="1">
      <c r="A14" s="55"/>
      <c r="B14" s="55"/>
      <c r="C14" s="84" t="s">
        <v>84</v>
      </c>
      <c r="D14" s="84"/>
      <c r="E14" s="36" t="s">
        <v>81</v>
      </c>
      <c r="F14" s="80" t="s">
        <v>109</v>
      </c>
      <c r="G14" s="81"/>
      <c r="H14" s="81"/>
      <c r="I14" s="82"/>
      <c r="J14" s="36">
        <v>10900</v>
      </c>
    </row>
    <row r="15" spans="1:10" ht="32.25" customHeight="1">
      <c r="A15" s="36" t="s">
        <v>5</v>
      </c>
      <c r="B15" s="36" t="s">
        <v>10</v>
      </c>
      <c r="C15" s="85" t="s">
        <v>20</v>
      </c>
      <c r="D15" s="86"/>
      <c r="E15" s="36" t="s">
        <v>21</v>
      </c>
      <c r="F15" s="85" t="s">
        <v>22</v>
      </c>
      <c r="G15" s="87"/>
      <c r="H15" s="87"/>
      <c r="I15" s="86"/>
      <c r="J15" s="36" t="s">
        <v>23</v>
      </c>
    </row>
    <row r="16" spans="1:10" ht="15" customHeight="1">
      <c r="A16" s="54">
        <v>1</v>
      </c>
      <c r="B16" s="54">
        <v>2</v>
      </c>
      <c r="C16" s="77">
        <v>3</v>
      </c>
      <c r="D16" s="79"/>
      <c r="E16" s="54">
        <v>4</v>
      </c>
      <c r="F16" s="77">
        <v>5</v>
      </c>
      <c r="G16" s="78"/>
      <c r="H16" s="78"/>
      <c r="I16" s="79"/>
      <c r="J16" s="54">
        <v>6</v>
      </c>
    </row>
    <row r="17" spans="1:10" ht="45.75" customHeight="1">
      <c r="A17" s="55"/>
      <c r="B17" s="55"/>
      <c r="C17" s="84" t="s">
        <v>89</v>
      </c>
      <c r="D17" s="84"/>
      <c r="E17" s="36" t="s">
        <v>50</v>
      </c>
      <c r="F17" s="80" t="s">
        <v>107</v>
      </c>
      <c r="G17" s="81"/>
      <c r="H17" s="81"/>
      <c r="I17" s="82"/>
      <c r="J17" s="36">
        <v>1500</v>
      </c>
    </row>
    <row r="18" spans="1:10" ht="34.5" customHeight="1">
      <c r="A18" s="55"/>
      <c r="B18" s="55"/>
      <c r="C18" s="84" t="s">
        <v>90</v>
      </c>
      <c r="D18" s="84"/>
      <c r="E18" s="36" t="s">
        <v>81</v>
      </c>
      <c r="F18" s="80" t="s">
        <v>91</v>
      </c>
      <c r="G18" s="81"/>
      <c r="H18" s="81"/>
      <c r="I18" s="82"/>
      <c r="J18" s="36">
        <v>22000</v>
      </c>
    </row>
    <row r="19" spans="1:10" ht="15.75">
      <c r="A19" s="55">
        <v>3</v>
      </c>
      <c r="B19" s="55" t="s">
        <v>79</v>
      </c>
      <c r="C19" s="84" t="s">
        <v>48</v>
      </c>
      <c r="D19" s="84"/>
      <c r="E19" s="36"/>
      <c r="F19" s="80"/>
      <c r="G19" s="81"/>
      <c r="H19" s="81"/>
      <c r="I19" s="82"/>
      <c r="J19" s="36"/>
    </row>
    <row r="20" spans="1:10" ht="62.25" customHeight="1">
      <c r="A20" s="55"/>
      <c r="B20" s="55"/>
      <c r="C20" s="84" t="s">
        <v>92</v>
      </c>
      <c r="D20" s="84"/>
      <c r="E20" s="36" t="s">
        <v>51</v>
      </c>
      <c r="F20" s="80" t="s">
        <v>93</v>
      </c>
      <c r="G20" s="81"/>
      <c r="H20" s="81"/>
      <c r="I20" s="82"/>
      <c r="J20" s="36">
        <v>5.6</v>
      </c>
    </row>
    <row r="21" spans="1:10" ht="31.5" customHeight="1">
      <c r="A21" s="55"/>
      <c r="B21" s="55"/>
      <c r="C21" s="84" t="s">
        <v>94</v>
      </c>
      <c r="D21" s="84"/>
      <c r="E21" s="36" t="s">
        <v>50</v>
      </c>
      <c r="F21" s="80" t="s">
        <v>95</v>
      </c>
      <c r="G21" s="81"/>
      <c r="H21" s="81"/>
      <c r="I21" s="82"/>
      <c r="J21" s="36">
        <f>J17/J10</f>
        <v>150</v>
      </c>
    </row>
    <row r="22" spans="1:10" ht="30.75" customHeight="1">
      <c r="A22" s="55"/>
      <c r="B22" s="55"/>
      <c r="C22" s="84" t="s">
        <v>96</v>
      </c>
      <c r="D22" s="84"/>
      <c r="E22" s="36" t="s">
        <v>50</v>
      </c>
      <c r="F22" s="80" t="s">
        <v>97</v>
      </c>
      <c r="G22" s="81"/>
      <c r="H22" s="81"/>
      <c r="I22" s="82"/>
      <c r="J22" s="52">
        <f>J18/J11</f>
        <v>2666.6666666666665</v>
      </c>
    </row>
    <row r="23" spans="1:10" ht="15.75" customHeight="1">
      <c r="A23" s="53">
        <v>4</v>
      </c>
      <c r="B23" s="53" t="s">
        <v>79</v>
      </c>
      <c r="C23" s="84" t="s">
        <v>49</v>
      </c>
      <c r="D23" s="84"/>
      <c r="E23" s="36"/>
      <c r="F23" s="80"/>
      <c r="G23" s="81"/>
      <c r="H23" s="81"/>
      <c r="I23" s="82"/>
      <c r="J23" s="36"/>
    </row>
    <row r="24" spans="1:10" ht="96.75" customHeight="1">
      <c r="A24" s="55"/>
      <c r="B24" s="55"/>
      <c r="C24" s="84" t="s">
        <v>98</v>
      </c>
      <c r="D24" s="84"/>
      <c r="E24" s="36" t="s">
        <v>52</v>
      </c>
      <c r="F24" s="80" t="s">
        <v>110</v>
      </c>
      <c r="G24" s="81"/>
      <c r="H24" s="81"/>
      <c r="I24" s="82"/>
      <c r="J24" s="36">
        <v>-0.2</v>
      </c>
    </row>
  </sheetData>
  <mergeCells count="46"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  <mergeCell ref="C17:D17"/>
    <mergeCell ref="F17:I17"/>
    <mergeCell ref="C18:D18"/>
    <mergeCell ref="F18:I18"/>
    <mergeCell ref="C19:D19"/>
    <mergeCell ref="F19:I19"/>
    <mergeCell ref="C14:D14"/>
    <mergeCell ref="F14:I14"/>
    <mergeCell ref="C15:D15"/>
    <mergeCell ref="F15:I15"/>
    <mergeCell ref="C16:D16"/>
    <mergeCell ref="F16:I16"/>
    <mergeCell ref="C11:D11"/>
    <mergeCell ref="F11:I11"/>
    <mergeCell ref="C12:D12"/>
    <mergeCell ref="F12:I12"/>
    <mergeCell ref="C13:D13"/>
    <mergeCell ref="F13:I13"/>
    <mergeCell ref="C8:D8"/>
    <mergeCell ref="F8:I8"/>
    <mergeCell ref="C9:D9"/>
    <mergeCell ref="F9:I9"/>
    <mergeCell ref="C10:D10"/>
    <mergeCell ref="F10:I10"/>
    <mergeCell ref="C5:D5"/>
    <mergeCell ref="F5:I5"/>
    <mergeCell ref="C6:D6"/>
    <mergeCell ref="F6:I6"/>
    <mergeCell ref="C7:D7"/>
    <mergeCell ref="F7:I7"/>
    <mergeCell ref="C2:D2"/>
    <mergeCell ref="F2:I2"/>
    <mergeCell ref="C3:D3"/>
    <mergeCell ref="F3:I3"/>
    <mergeCell ref="C4:D4"/>
    <mergeCell ref="F4:I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7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89" t="s">
        <v>25</v>
      </c>
      <c r="B3" s="89" t="s">
        <v>26</v>
      </c>
      <c r="C3" s="89" t="s">
        <v>10</v>
      </c>
      <c r="D3" s="89" t="s">
        <v>27</v>
      </c>
      <c r="E3" s="89"/>
      <c r="F3" s="89"/>
      <c r="G3" s="89" t="s">
        <v>29</v>
      </c>
      <c r="H3" s="89"/>
      <c r="I3" s="89"/>
      <c r="J3" s="89" t="s">
        <v>100</v>
      </c>
      <c r="K3" s="89"/>
      <c r="L3" s="89"/>
      <c r="M3" s="89" t="s">
        <v>30</v>
      </c>
    </row>
    <row r="4" spans="1:13">
      <c r="A4" s="89"/>
      <c r="B4" s="89"/>
      <c r="C4" s="89"/>
      <c r="D4" s="89" t="s">
        <v>28</v>
      </c>
      <c r="E4" s="89"/>
      <c r="F4" s="89"/>
      <c r="G4" s="89"/>
      <c r="H4" s="89"/>
      <c r="I4" s="89"/>
      <c r="J4" s="89"/>
      <c r="K4" s="89"/>
      <c r="L4" s="89"/>
      <c r="M4" s="89"/>
    </row>
    <row r="5" spans="1:13" ht="33.75" customHeight="1">
      <c r="A5" s="89"/>
      <c r="B5" s="89"/>
      <c r="C5" s="89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89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88" t="s">
        <v>38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</row>
    <row r="17" spans="1:13" ht="15" customHeight="1">
      <c r="A17" s="88" t="s">
        <v>39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</row>
    <row r="18" spans="1:13" ht="15.75" customHeight="1">
      <c r="A18" s="88" t="s">
        <v>40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2018-03-23T12:04:32Z</dcterms:modified>
</cp:coreProperties>
</file>